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7" i="1" l="1"/>
  <c r="B16" i="1"/>
  <c r="B15" i="1"/>
  <c r="B14" i="1"/>
  <c r="B18" i="1" s="1"/>
  <c r="B13" i="1"/>
  <c r="G12" i="1" l="1"/>
  <c r="G17" i="1" s="1"/>
  <c r="G11" i="1"/>
  <c r="G16" i="1" s="1"/>
  <c r="G10" i="1"/>
  <c r="G15" i="1" s="1"/>
  <c r="G9" i="1"/>
  <c r="G7" i="1"/>
  <c r="G8" i="1" s="1"/>
  <c r="G13" i="1" l="1"/>
  <c r="G14" i="1"/>
  <c r="G18" i="1"/>
</calcChain>
</file>

<file path=xl/sharedStrings.xml><?xml version="1.0" encoding="utf-8"?>
<sst xmlns="http://schemas.openxmlformats.org/spreadsheetml/2006/main" count="70" uniqueCount="24">
  <si>
    <t>VT =</t>
  </si>
  <si>
    <t>IT =</t>
  </si>
  <si>
    <t>RT =</t>
  </si>
  <si>
    <t>I1 =</t>
  </si>
  <si>
    <t>I2 =</t>
  </si>
  <si>
    <t>I3 =</t>
  </si>
  <si>
    <t>I4 =</t>
  </si>
  <si>
    <t>PR2 =</t>
  </si>
  <si>
    <t>PR1 =</t>
  </si>
  <si>
    <t>PR3 =</t>
  </si>
  <si>
    <t>PR4 =</t>
  </si>
  <si>
    <t>PT =</t>
  </si>
  <si>
    <t>R1 =</t>
  </si>
  <si>
    <t>R2 =</t>
  </si>
  <si>
    <t>R3 =</t>
  </si>
  <si>
    <t>R4 =</t>
  </si>
  <si>
    <t>It check</t>
  </si>
  <si>
    <t>V</t>
  </si>
  <si>
    <t>Ω</t>
  </si>
  <si>
    <t>A</t>
  </si>
  <si>
    <t>W</t>
  </si>
  <si>
    <t>Measured</t>
  </si>
  <si>
    <t>Calculated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</si>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</sst>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0" fillId="0" borderId="3" xfId="0" applyBorder="1" applyAlignmen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W32" sqref="W32"/>
    </sheetView>
  </sheetViews>
  <sheetFormatPr defaultRowHeight="15" x14ac:dyDescent="0.25"/>
  <cols>
    <col min="2" max="2" width="7" bestFit="1" customWidth="1"/>
    <col min="3" max="3" width="4" bestFit="1" customWidth="1"/>
    <col min="4" max="4" width="9.140625" customWidth="1"/>
    <col min="8" max="8" width="2.85546875" bestFit="1" customWidth="1"/>
    <col min="9" max="9" width="9.140625" customWidth="1"/>
  </cols>
  <sheetData>
    <row r="1" spans="1:9" x14ac:dyDescent="0.25">
      <c r="A1" s="1" t="s">
        <v>21</v>
      </c>
      <c r="B1" s="2"/>
      <c r="C1" s="2"/>
      <c r="D1" s="3"/>
      <c r="F1" s="1" t="s">
        <v>22</v>
      </c>
      <c r="G1" s="2"/>
      <c r="H1" s="2"/>
      <c r="I1" s="12"/>
    </row>
    <row r="2" spans="1:9" x14ac:dyDescent="0.25">
      <c r="A2" s="4" t="s">
        <v>0</v>
      </c>
      <c r="B2" s="5">
        <v>9</v>
      </c>
      <c r="C2" s="5" t="s">
        <v>17</v>
      </c>
      <c r="D2" s="6"/>
      <c r="F2" s="4" t="s">
        <v>0</v>
      </c>
      <c r="G2" s="5">
        <v>9</v>
      </c>
      <c r="H2" s="5" t="s">
        <v>17</v>
      </c>
      <c r="I2" s="6"/>
    </row>
    <row r="3" spans="1:9" x14ac:dyDescent="0.25">
      <c r="A3" s="4" t="s">
        <v>12</v>
      </c>
      <c r="B3" s="5">
        <v>4.6120000000000001</v>
      </c>
      <c r="C3" s="7" t="s">
        <v>18</v>
      </c>
      <c r="D3" s="6"/>
      <c r="F3" s="4" t="s">
        <v>12</v>
      </c>
      <c r="G3" s="5">
        <v>4700</v>
      </c>
      <c r="H3" s="7" t="s">
        <v>18</v>
      </c>
      <c r="I3" s="6"/>
    </row>
    <row r="4" spans="1:9" x14ac:dyDescent="0.25">
      <c r="A4" s="4" t="s">
        <v>13</v>
      </c>
      <c r="B4" s="5">
        <v>3.2650000000000001</v>
      </c>
      <c r="C4" s="7" t="s">
        <v>18</v>
      </c>
      <c r="D4" s="6"/>
      <c r="F4" s="4" t="s">
        <v>13</v>
      </c>
      <c r="G4" s="5">
        <v>3300</v>
      </c>
      <c r="H4" s="7" t="s">
        <v>18</v>
      </c>
      <c r="I4" s="6"/>
    </row>
    <row r="5" spans="1:9" x14ac:dyDescent="0.25">
      <c r="A5" s="4" t="s">
        <v>14</v>
      </c>
      <c r="B5" s="5">
        <v>10.004</v>
      </c>
      <c r="C5" s="7" t="s">
        <v>18</v>
      </c>
      <c r="D5" s="6"/>
      <c r="F5" s="4" t="s">
        <v>14</v>
      </c>
      <c r="G5" s="5">
        <v>10000</v>
      </c>
      <c r="H5" s="7" t="s">
        <v>18</v>
      </c>
      <c r="I5" s="6"/>
    </row>
    <row r="6" spans="1:9" x14ac:dyDescent="0.25">
      <c r="A6" s="4" t="s">
        <v>15</v>
      </c>
      <c r="B6" s="5">
        <v>2.1684999999999999</v>
      </c>
      <c r="C6" s="7" t="s">
        <v>18</v>
      </c>
      <c r="D6" s="6"/>
      <c r="F6" s="4" t="s">
        <v>15</v>
      </c>
      <c r="G6" s="5">
        <v>2200</v>
      </c>
      <c r="H6" s="7" t="s">
        <v>18</v>
      </c>
      <c r="I6" s="6"/>
    </row>
    <row r="7" spans="1:9" x14ac:dyDescent="0.25">
      <c r="A7" s="4" t="s">
        <v>2</v>
      </c>
      <c r="B7" s="13">
        <v>922.6</v>
      </c>
      <c r="C7" s="7" t="s">
        <v>18</v>
      </c>
      <c r="D7" s="6"/>
      <c r="F7" s="4" t="s">
        <v>2</v>
      </c>
      <c r="G7" s="5">
        <f>1/((1/G3)+(1/G4)+(1/G5)+(1/G6))</f>
        <v>934.28106740557791</v>
      </c>
      <c r="H7" s="7" t="s">
        <v>18</v>
      </c>
      <c r="I7" s="6"/>
    </row>
    <row r="8" spans="1:9" x14ac:dyDescent="0.25">
      <c r="A8" s="4" t="s">
        <v>1</v>
      </c>
      <c r="B8" s="13">
        <v>9.6280000000000001</v>
      </c>
      <c r="C8" s="7" t="s">
        <v>23</v>
      </c>
      <c r="D8" s="6"/>
      <c r="F8" s="4" t="s">
        <v>1</v>
      </c>
      <c r="G8" s="5">
        <f>G2/G7</f>
        <v>9.6330754352030954E-3</v>
      </c>
      <c r="H8" s="7" t="s">
        <v>19</v>
      </c>
      <c r="I8" s="6"/>
    </row>
    <row r="9" spans="1:9" x14ac:dyDescent="0.25">
      <c r="A9" s="4" t="s">
        <v>3</v>
      </c>
      <c r="B9" s="13">
        <v>1.9094</v>
      </c>
      <c r="C9" s="7" t="s">
        <v>23</v>
      </c>
      <c r="D9" s="6"/>
      <c r="F9" s="4" t="s">
        <v>3</v>
      </c>
      <c r="G9" s="5">
        <f>G2/G3</f>
        <v>1.9148936170212765E-3</v>
      </c>
      <c r="H9" s="7" t="s">
        <v>19</v>
      </c>
      <c r="I9" s="6"/>
    </row>
    <row r="10" spans="1:9" x14ac:dyDescent="0.25">
      <c r="A10" s="4" t="s">
        <v>4</v>
      </c>
      <c r="B10" s="13">
        <v>2.6739999999999999</v>
      </c>
      <c r="C10" s="7" t="s">
        <v>23</v>
      </c>
      <c r="D10" s="6"/>
      <c r="F10" s="4" t="s">
        <v>4</v>
      </c>
      <c r="G10" s="5">
        <f>G2/G4</f>
        <v>2.7272727272727275E-3</v>
      </c>
      <c r="H10" s="7" t="s">
        <v>19</v>
      </c>
      <c r="I10" s="6"/>
    </row>
    <row r="11" spans="1:9" x14ac:dyDescent="0.25">
      <c r="A11" s="4" t="s">
        <v>5</v>
      </c>
      <c r="B11" s="13">
        <v>0.89070000000000005</v>
      </c>
      <c r="C11" s="7" t="s">
        <v>23</v>
      </c>
      <c r="D11" s="6"/>
      <c r="F11" s="4" t="s">
        <v>5</v>
      </c>
      <c r="G11" s="5">
        <f>G2/G5</f>
        <v>8.9999999999999998E-4</v>
      </c>
      <c r="H11" s="7" t="s">
        <v>19</v>
      </c>
      <c r="I11" s="6"/>
    </row>
    <row r="12" spans="1:9" x14ac:dyDescent="0.25">
      <c r="A12" s="4" t="s">
        <v>6</v>
      </c>
      <c r="B12" s="13">
        <v>3.9620000000000002</v>
      </c>
      <c r="C12" s="7" t="s">
        <v>23</v>
      </c>
      <c r="D12" s="6"/>
      <c r="F12" s="4" t="s">
        <v>6</v>
      </c>
      <c r="G12" s="5">
        <f>G2/G6</f>
        <v>4.0909090909090912E-3</v>
      </c>
      <c r="H12" s="7" t="s">
        <v>19</v>
      </c>
      <c r="I12" s="6"/>
    </row>
    <row r="13" spans="1:9" x14ac:dyDescent="0.25">
      <c r="A13" s="4" t="s">
        <v>16</v>
      </c>
      <c r="B13" s="5">
        <f>(B9+B10+B11+B12)</f>
        <v>9.4360999999999997</v>
      </c>
      <c r="C13" s="7" t="s">
        <v>23</v>
      </c>
      <c r="D13" s="6"/>
      <c r="F13" s="4" t="s">
        <v>16</v>
      </c>
      <c r="G13" s="5">
        <f>SUM(G9:G12)</f>
        <v>9.6330754352030954E-3</v>
      </c>
      <c r="H13" s="7" t="s">
        <v>19</v>
      </c>
      <c r="I13" s="6"/>
    </row>
    <row r="14" spans="1:9" x14ac:dyDescent="0.25">
      <c r="A14" s="4" t="s">
        <v>8</v>
      </c>
      <c r="B14" s="5">
        <f>B9*B2</f>
        <v>17.1846</v>
      </c>
      <c r="C14" s="7" t="s">
        <v>20</v>
      </c>
      <c r="D14" s="6"/>
      <c r="F14" s="4" t="s">
        <v>8</v>
      </c>
      <c r="G14" s="5">
        <f>G9*G2</f>
        <v>1.7234042553191487E-2</v>
      </c>
      <c r="H14" s="7" t="s">
        <v>20</v>
      </c>
      <c r="I14" s="6"/>
    </row>
    <row r="15" spans="1:9" x14ac:dyDescent="0.25">
      <c r="A15" s="4" t="s">
        <v>7</v>
      </c>
      <c r="B15" s="5">
        <f>B10*B2</f>
        <v>24.065999999999999</v>
      </c>
      <c r="C15" s="7" t="s">
        <v>20</v>
      </c>
      <c r="D15" s="6"/>
      <c r="F15" s="4" t="s">
        <v>7</v>
      </c>
      <c r="G15" s="5">
        <f>G10*G2</f>
        <v>2.4545454545454547E-2</v>
      </c>
      <c r="H15" s="7" t="s">
        <v>20</v>
      </c>
      <c r="I15" s="6"/>
    </row>
    <row r="16" spans="1:9" x14ac:dyDescent="0.25">
      <c r="A16" s="4" t="s">
        <v>9</v>
      </c>
      <c r="B16" s="5">
        <f>B11*B2</f>
        <v>8.0163000000000011</v>
      </c>
      <c r="C16" s="7" t="s">
        <v>20</v>
      </c>
      <c r="D16" s="6"/>
      <c r="F16" s="4" t="s">
        <v>9</v>
      </c>
      <c r="G16" s="5">
        <f>G11*G2</f>
        <v>8.0999999999999996E-3</v>
      </c>
      <c r="H16" s="7" t="s">
        <v>20</v>
      </c>
      <c r="I16" s="6"/>
    </row>
    <row r="17" spans="1:14" x14ac:dyDescent="0.25">
      <c r="A17" s="4" t="s">
        <v>10</v>
      </c>
      <c r="B17" s="5">
        <f>B12*B2</f>
        <v>35.658000000000001</v>
      </c>
      <c r="C17" s="7" t="s">
        <v>20</v>
      </c>
      <c r="D17" s="6"/>
      <c r="F17" s="4" t="s">
        <v>10</v>
      </c>
      <c r="G17" s="5">
        <f>G12*G2</f>
        <v>3.6818181818181819E-2</v>
      </c>
      <c r="H17" s="7" t="s">
        <v>20</v>
      </c>
      <c r="I17" s="6"/>
    </row>
    <row r="18" spans="1:14" x14ac:dyDescent="0.25">
      <c r="A18" s="8" t="s">
        <v>11</v>
      </c>
      <c r="B18" s="9">
        <f>SUM(B14:B17)</f>
        <v>84.924900000000008</v>
      </c>
      <c r="C18" s="10" t="s">
        <v>20</v>
      </c>
      <c r="D18" s="11"/>
      <c r="F18" s="8" t="s">
        <v>11</v>
      </c>
      <c r="G18" s="9">
        <f>SUM(G14:G17)</f>
        <v>8.669767891682785E-2</v>
      </c>
      <c r="H18" s="10" t="s">
        <v>20</v>
      </c>
      <c r="I18" s="11"/>
    </row>
    <row r="25" spans="1:14" x14ac:dyDescent="0.25">
      <c r="N25" s="5"/>
    </row>
    <row r="26" spans="1:14" x14ac:dyDescent="0.25">
      <c r="N26" s="5"/>
    </row>
    <row r="27" spans="1:14" x14ac:dyDescent="0.25">
      <c r="N27" s="5"/>
    </row>
    <row r="28" spans="1:14" x14ac:dyDescent="0.25">
      <c r="N28" s="5"/>
    </row>
    <row r="29" spans="1:14" x14ac:dyDescent="0.25">
      <c r="N29" s="9"/>
    </row>
  </sheetData>
  <mergeCells count="2">
    <mergeCell ref="A1:C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2013-02-11T17:33:29Z</dcterms:created>
  <dcterms:modified xsi:type="dcterms:W3CDTF">2013-02-18T16:51:21Z</dcterms:modified>
</cp:coreProperties>
</file>